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Z:\Scx\dppi-dcp\01 Affaires en cours\00 DOSSIERS PAR SITES\PEINTURE VALENCE SAVOIES\2026-21 Peinture Valence et Savoies\02-01 DC Travail\"/>
    </mc:Choice>
  </mc:AlternateContent>
  <xr:revisionPtr revIDLastSave="0" documentId="13_ncr:1_{7463602C-3483-49A4-A933-BE80C1070F42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BPU Lot 01 Drome" sheetId="1" r:id="rId1"/>
    <sheet name="Simulation de commande" sheetId="4" r:id="rId2"/>
  </sheets>
  <calcPr calcId="191029"/>
</workbook>
</file>

<file path=xl/calcChain.xml><?xml version="1.0" encoding="utf-8"?>
<calcChain xmlns="http://schemas.openxmlformats.org/spreadsheetml/2006/main">
  <c r="F28" i="4" l="1"/>
  <c r="F27" i="4"/>
  <c r="F8" i="4" l="1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9" i="4"/>
  <c r="F30" i="4"/>
  <c r="F31" i="4"/>
  <c r="F32" i="4"/>
  <c r="F33" i="4"/>
  <c r="F34" i="4"/>
  <c r="F7" i="4"/>
  <c r="F35" i="4" l="1"/>
  <c r="F36" i="4" l="1"/>
  <c r="F37" i="4" s="1"/>
</calcChain>
</file>

<file path=xl/sharedStrings.xml><?xml version="1.0" encoding="utf-8"?>
<sst xmlns="http://schemas.openxmlformats.org/spreadsheetml/2006/main" count="204" uniqueCount="82">
  <si>
    <t>N° d’article</t>
  </si>
  <si>
    <t>Désignation</t>
  </si>
  <si>
    <t>Unité</t>
  </si>
  <si>
    <t>2.1</t>
  </si>
  <si>
    <t>Installation de chantier (bennes, etc …)      % du montant du devis</t>
  </si>
  <si>
    <t>%</t>
  </si>
  <si>
    <t>2.2</t>
  </si>
  <si>
    <t>Echafaudage roulant</t>
  </si>
  <si>
    <t>m²</t>
  </si>
  <si>
    <t>2.3</t>
  </si>
  <si>
    <t>Echafaudage pour escalier, cas général</t>
  </si>
  <si>
    <t>2.4</t>
  </si>
  <si>
    <t>Echafaudage pour escalier, cas particulier (échafaudage fixe)</t>
  </si>
  <si>
    <t>2.5</t>
  </si>
  <si>
    <t xml:space="preserve">Projection de gouttelette fine murale et/ou en plafond </t>
  </si>
  <si>
    <t>2.6</t>
  </si>
  <si>
    <t xml:space="preserve">Peinture acrylique </t>
  </si>
  <si>
    <t>2.7</t>
  </si>
  <si>
    <t>Peinture acrylique sur toile de verre</t>
  </si>
  <si>
    <t>2.8</t>
  </si>
  <si>
    <t>2.9</t>
  </si>
  <si>
    <t>2.10</t>
  </si>
  <si>
    <t xml:space="preserve">Peinture sur bois </t>
  </si>
  <si>
    <t>2.11</t>
  </si>
  <si>
    <t>Lasure sur bois</t>
  </si>
  <si>
    <t>2.12</t>
  </si>
  <si>
    <t>Peinture sur canalisations PVC</t>
  </si>
  <si>
    <t>ml</t>
  </si>
  <si>
    <t>2.13</t>
  </si>
  <si>
    <t xml:space="preserve">Peinture sur canalisations métalliques neuves </t>
  </si>
  <si>
    <t>2.14</t>
  </si>
  <si>
    <t>Peinture sur canalisations métalliques déjà peintes</t>
  </si>
  <si>
    <t>2.15</t>
  </si>
  <si>
    <t>Peinture sur radiateurs</t>
  </si>
  <si>
    <t>2.16</t>
  </si>
  <si>
    <t>Dépose de revêtement mural de type tapisserie ou toile de verre</t>
  </si>
  <si>
    <t>2.17</t>
  </si>
  <si>
    <t>Dépose de revêtement mural de type « résistant »</t>
  </si>
  <si>
    <t>2.18</t>
  </si>
  <si>
    <t>Enduit de ratissage</t>
  </si>
  <si>
    <t>2.19</t>
  </si>
  <si>
    <t>2.20</t>
  </si>
  <si>
    <t>2.21</t>
  </si>
  <si>
    <t>Traitement anti-moisissures</t>
  </si>
  <si>
    <t>2.22</t>
  </si>
  <si>
    <t>Joints acryliques de finition</t>
  </si>
  <si>
    <t>2.23</t>
  </si>
  <si>
    <t>Joints silicones</t>
  </si>
  <si>
    <t>2.24</t>
  </si>
  <si>
    <t>Colmatage d’éléments bois abimés</t>
  </si>
  <si>
    <t>u</t>
  </si>
  <si>
    <t>2.25</t>
  </si>
  <si>
    <t>Nettoyage bouches VMC</t>
  </si>
  <si>
    <t>2.26</t>
  </si>
  <si>
    <t>Nettoyage de livraison : chambres, pièces</t>
  </si>
  <si>
    <t>m² au sol</t>
  </si>
  <si>
    <t>2.27</t>
  </si>
  <si>
    <t>Nettoyage de livraison : circulations horizontales et verticales</t>
  </si>
  <si>
    <t>Prix unitaire HT</t>
  </si>
  <si>
    <t xml:space="preserve">Fait à </t>
  </si>
  <si>
    <t>Le</t>
  </si>
  <si>
    <t xml:space="preserve">Signature et cachet de l'entreprise </t>
  </si>
  <si>
    <t>BASE DE 20 CHAMBRES + 1 CIRCULATION / ESCALIERS + 1 HALL</t>
  </si>
  <si>
    <t>Quantité</t>
  </si>
  <si>
    <t>MONTANT TOTAL HT :</t>
  </si>
  <si>
    <t>Raccords sur gouttelette ou crépi existant</t>
  </si>
  <si>
    <t>Dépose gouttelette ou crépi  existant</t>
  </si>
  <si>
    <t>Toile de verre et peinture acrylique</t>
  </si>
  <si>
    <t xml:space="preserve">Nom du candidat : </t>
  </si>
  <si>
    <t>Peinture acrylique sur gouttelette ou crépi</t>
  </si>
  <si>
    <t>Montant total HT</t>
  </si>
  <si>
    <t>B</t>
  </si>
  <si>
    <t>A</t>
  </si>
  <si>
    <t>Installation de chantier (bennes, etc …)     % du montant du devis</t>
  </si>
  <si>
    <t>Qualité de finition à respecter
 (cases non grisées)</t>
  </si>
  <si>
    <t>Les niveaux de finition sont ceux définis au DTU n°59.1 et rappelés aux articles 1.13 et 1.18 du CCTP</t>
  </si>
  <si>
    <t>l'entreprise</t>
  </si>
  <si>
    <t>ANNEXE FINANCIERE A L'ACTE D'ENGAGEMENT : BORDEREAU DES PRIX UNITAIRES</t>
  </si>
  <si>
    <t>Plus value peinture biosourcé pour plafond</t>
  </si>
  <si>
    <t>Plus value peinture biosourcé pour murs</t>
  </si>
  <si>
    <t>SIMULATION DE COMMANDE</t>
  </si>
  <si>
    <t>ACCORD CADRE N° 2026-21 :
TRAVAUX DE PEINTURE DANS LES BATIMENTS DU CROUS GRENOBLE ALPES SITUES A VALENCE
ET DANS LES DEPARTEMENTS DE SAVOIE ET DE HAUTE SAVOIE
  LOT 01 DROME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</si>
</sst>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4" xfId="0" applyFont="1" applyBorder="1" applyAlignment="1">
      <alignment horizontal="justify" vertical="center" wrapText="1"/>
    </xf>
    <xf numFmtId="0" fontId="0" fillId="0" borderId="0" xfId="0" applyProtection="1"/>
    <xf numFmtId="0" fontId="4" fillId="0" borderId="0" xfId="0" applyFont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7" fillId="0" borderId="4" xfId="0" applyFont="1" applyBorder="1" applyAlignment="1">
      <alignment horizontal="justify" vertical="center" wrapText="1"/>
    </xf>
    <xf numFmtId="16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Fill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3" fontId="2" fillId="4" borderId="4" xfId="0" applyNumberFormat="1" applyFont="1" applyFill="1" applyBorder="1" applyAlignment="1" applyProtection="1">
      <alignment horizontal="center" vertical="center" wrapText="1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justify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10" xfId="0" applyFont="1" applyBorder="1" applyAlignment="1" applyProtection="1">
      <alignment horizontal="center"/>
    </xf>
    <xf numFmtId="0" fontId="2" fillId="6" borderId="4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/>
    </xf>
    <xf numFmtId="0" fontId="0" fillId="0" borderId="10" xfId="0" applyFont="1" applyBorder="1" applyAlignment="1" applyProtection="1">
      <alignment horizontal="center"/>
    </xf>
    <xf numFmtId="0" fontId="0" fillId="5" borderId="10" xfId="0" applyFont="1" applyFill="1" applyBorder="1" applyAlignment="1" applyProtection="1">
      <alignment horizontal="center"/>
      <protection locked="0"/>
    </xf>
    <xf numFmtId="0" fontId="0" fillId="5" borderId="8" xfId="0" applyFont="1" applyFill="1" applyBorder="1" applyAlignment="1" applyProtection="1">
      <alignment horizont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 applyProtection="1"/>
    <xf numFmtId="0" fontId="0" fillId="5" borderId="6" xfId="0" applyFont="1" applyFill="1" applyBorder="1" applyAlignment="1" applyProtection="1">
      <alignment horizontal="center"/>
      <protection locked="0"/>
    </xf>
    <xf numFmtId="0" fontId="0" fillId="5" borderId="7" xfId="0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protection locked="0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/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12" xfId="0" applyFont="1" applyBorder="1" applyAlignment="1" applyProtection="1">
      <alignment horizontal="center"/>
    </xf>
    <xf numFmtId="0" fontId="6" fillId="0" borderId="6" xfId="0" applyFont="1" applyFill="1" applyBorder="1" applyAlignment="1" applyProtection="1">
      <alignment horizontal="right" vertical="center" wrapText="1"/>
    </xf>
    <xf numFmtId="0" fontId="6" fillId="0" borderId="7" xfId="0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vertical="center"/>
    </xf>
    <xf numFmtId="3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rigine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B292CA"/>
      </a:hlink>
      <a:folHlink>
        <a:srgbClr val="6B56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workbookViewId="0">
      <selection activeCell="A3" sqref="A3:B3"/>
    </sheetView>
  </sheetViews>
  <sheetFormatPr baseColWidth="10" defaultColWidth="11.42578125" defaultRowHeight="15" x14ac:dyDescent="0.25"/>
  <cols>
    <col min="1" max="1" width="8.85546875" style="8" customWidth="1"/>
    <col min="2" max="2" width="51.5703125" style="8" customWidth="1"/>
    <col min="3" max="3" width="19.85546875" style="8" customWidth="1"/>
    <col min="4" max="4" width="9.140625" style="8" customWidth="1"/>
    <col min="5" max="5" width="21.42578125" style="8" customWidth="1"/>
    <col min="6" max="16384" width="11.42578125" style="8"/>
  </cols>
  <sheetData>
    <row r="1" spans="1:5" s="2" customFormat="1" ht="65.25" customHeight="1" x14ac:dyDescent="0.25">
      <c r="A1" s="34" t="s">
        <v>81</v>
      </c>
      <c r="B1" s="34"/>
      <c r="C1" s="34"/>
      <c r="D1" s="34"/>
      <c r="E1" s="34"/>
    </row>
    <row r="2" spans="1:5" s="2" customFormat="1" ht="39" customHeight="1" thickBot="1" x14ac:dyDescent="0.3">
      <c r="A2" s="35" t="s">
        <v>77</v>
      </c>
      <c r="B2" s="35"/>
      <c r="C2" s="35"/>
      <c r="D2" s="35"/>
      <c r="E2" s="35"/>
    </row>
    <row r="3" spans="1:5" ht="15.75" thickBot="1" x14ac:dyDescent="0.3">
      <c r="A3" s="36" t="s">
        <v>68</v>
      </c>
      <c r="B3" s="37"/>
      <c r="C3" s="30"/>
      <c r="D3" s="38"/>
      <c r="E3" s="39"/>
    </row>
    <row r="4" spans="1:5" ht="15.75" thickBot="1" x14ac:dyDescent="0.3"/>
    <row r="5" spans="1:5" ht="45.75" thickBot="1" x14ac:dyDescent="0.3">
      <c r="A5" s="9" t="s">
        <v>0</v>
      </c>
      <c r="B5" s="10" t="s">
        <v>1</v>
      </c>
      <c r="C5" s="10" t="s">
        <v>74</v>
      </c>
      <c r="D5" s="10" t="s">
        <v>2</v>
      </c>
      <c r="E5" s="10" t="s">
        <v>58</v>
      </c>
    </row>
    <row r="6" spans="1:5" ht="20.100000000000001" customHeight="1" thickBot="1" x14ac:dyDescent="0.3">
      <c r="A6" s="11" t="s">
        <v>3</v>
      </c>
      <c r="B6" s="1" t="s">
        <v>73</v>
      </c>
      <c r="C6" s="31"/>
      <c r="D6" s="12" t="s">
        <v>5</v>
      </c>
      <c r="E6" s="21"/>
    </row>
    <row r="7" spans="1:5" ht="20.100000000000001" customHeight="1" thickBot="1" x14ac:dyDescent="0.3">
      <c r="A7" s="11" t="s">
        <v>6</v>
      </c>
      <c r="B7" s="1" t="s">
        <v>7</v>
      </c>
      <c r="C7" s="31"/>
      <c r="D7" s="12" t="s">
        <v>8</v>
      </c>
      <c r="E7" s="7"/>
    </row>
    <row r="8" spans="1:5" ht="20.100000000000001" customHeight="1" thickBot="1" x14ac:dyDescent="0.3">
      <c r="A8" s="11" t="s">
        <v>9</v>
      </c>
      <c r="B8" s="1" t="s">
        <v>10</v>
      </c>
      <c r="C8" s="31"/>
      <c r="D8" s="12" t="s">
        <v>8</v>
      </c>
      <c r="E8" s="7"/>
    </row>
    <row r="9" spans="1:5" ht="20.100000000000001" customHeight="1" thickBot="1" x14ac:dyDescent="0.3">
      <c r="A9" s="11" t="s">
        <v>11</v>
      </c>
      <c r="B9" s="1" t="s">
        <v>12</v>
      </c>
      <c r="C9" s="31"/>
      <c r="D9" s="12" t="s">
        <v>8</v>
      </c>
      <c r="E9" s="7"/>
    </row>
    <row r="10" spans="1:5" ht="20.100000000000001" customHeight="1" thickBot="1" x14ac:dyDescent="0.3">
      <c r="A10" s="11" t="s">
        <v>13</v>
      </c>
      <c r="B10" s="1" t="s">
        <v>14</v>
      </c>
      <c r="C10" s="31"/>
      <c r="D10" s="12" t="s">
        <v>8</v>
      </c>
      <c r="E10" s="7"/>
    </row>
    <row r="11" spans="1:5" ht="20.100000000000001" customHeight="1" thickBot="1" x14ac:dyDescent="0.3">
      <c r="A11" s="11" t="s">
        <v>15</v>
      </c>
      <c r="B11" s="1" t="s">
        <v>16</v>
      </c>
      <c r="C11" s="32" t="s">
        <v>71</v>
      </c>
      <c r="D11" s="12" t="s">
        <v>8</v>
      </c>
      <c r="E11" s="7"/>
    </row>
    <row r="12" spans="1:5" ht="20.100000000000001" customHeight="1" thickBot="1" x14ac:dyDescent="0.3">
      <c r="A12" s="11" t="s">
        <v>17</v>
      </c>
      <c r="B12" s="1" t="s">
        <v>18</v>
      </c>
      <c r="C12" s="31"/>
      <c r="D12" s="12" t="s">
        <v>8</v>
      </c>
      <c r="E12" s="7"/>
    </row>
    <row r="13" spans="1:5" ht="20.100000000000001" customHeight="1" thickBot="1" x14ac:dyDescent="0.3">
      <c r="A13" s="11" t="s">
        <v>19</v>
      </c>
      <c r="B13" s="6" t="s">
        <v>69</v>
      </c>
      <c r="C13" s="31"/>
      <c r="D13" s="12" t="s">
        <v>8</v>
      </c>
      <c r="E13" s="7"/>
    </row>
    <row r="14" spans="1:5" ht="20.100000000000001" customHeight="1" thickBot="1" x14ac:dyDescent="0.3">
      <c r="A14" s="11" t="s">
        <v>20</v>
      </c>
      <c r="B14" s="1" t="s">
        <v>67</v>
      </c>
      <c r="C14" s="31"/>
      <c r="D14" s="12" t="s">
        <v>8</v>
      </c>
      <c r="E14" s="7"/>
    </row>
    <row r="15" spans="1:5" ht="20.100000000000001" customHeight="1" thickBot="1" x14ac:dyDescent="0.3">
      <c r="A15" s="11" t="s">
        <v>21</v>
      </c>
      <c r="B15" s="1" t="s">
        <v>22</v>
      </c>
      <c r="C15" s="32" t="s">
        <v>71</v>
      </c>
      <c r="D15" s="12" t="s">
        <v>8</v>
      </c>
      <c r="E15" s="7"/>
    </row>
    <row r="16" spans="1:5" ht="20.100000000000001" customHeight="1" thickBot="1" x14ac:dyDescent="0.3">
      <c r="A16" s="11" t="s">
        <v>23</v>
      </c>
      <c r="B16" s="1" t="s">
        <v>24</v>
      </c>
      <c r="C16" s="32" t="s">
        <v>72</v>
      </c>
      <c r="D16" s="12" t="s">
        <v>8</v>
      </c>
      <c r="E16" s="7"/>
    </row>
    <row r="17" spans="1:5" ht="20.100000000000001" customHeight="1" thickBot="1" x14ac:dyDescent="0.3">
      <c r="A17" s="11" t="s">
        <v>25</v>
      </c>
      <c r="B17" s="1" t="s">
        <v>26</v>
      </c>
      <c r="C17" s="32" t="s">
        <v>71</v>
      </c>
      <c r="D17" s="12" t="s">
        <v>27</v>
      </c>
      <c r="E17" s="7"/>
    </row>
    <row r="18" spans="1:5" ht="20.100000000000001" customHeight="1" thickBot="1" x14ac:dyDescent="0.3">
      <c r="A18" s="11" t="s">
        <v>28</v>
      </c>
      <c r="B18" s="1" t="s">
        <v>29</v>
      </c>
      <c r="C18" s="32" t="s">
        <v>71</v>
      </c>
      <c r="D18" s="12" t="s">
        <v>27</v>
      </c>
      <c r="E18" s="7"/>
    </row>
    <row r="19" spans="1:5" ht="20.100000000000001" customHeight="1" thickBot="1" x14ac:dyDescent="0.3">
      <c r="A19" s="11" t="s">
        <v>30</v>
      </c>
      <c r="B19" s="1" t="s">
        <v>31</v>
      </c>
      <c r="C19" s="32" t="s">
        <v>71</v>
      </c>
      <c r="D19" s="12" t="s">
        <v>27</v>
      </c>
      <c r="E19" s="7"/>
    </row>
    <row r="20" spans="1:5" ht="20.100000000000001" customHeight="1" thickBot="1" x14ac:dyDescent="0.3">
      <c r="A20" s="11" t="s">
        <v>32</v>
      </c>
      <c r="B20" s="1" t="s">
        <v>33</v>
      </c>
      <c r="C20" s="32" t="s">
        <v>72</v>
      </c>
      <c r="D20" s="12" t="s">
        <v>8</v>
      </c>
      <c r="E20" s="7"/>
    </row>
    <row r="21" spans="1:5" ht="20.100000000000001" customHeight="1" thickBot="1" x14ac:dyDescent="0.3">
      <c r="A21" s="11" t="s">
        <v>34</v>
      </c>
      <c r="B21" s="1" t="s">
        <v>35</v>
      </c>
      <c r="C21" s="31"/>
      <c r="D21" s="12" t="s">
        <v>8</v>
      </c>
      <c r="E21" s="7"/>
    </row>
    <row r="22" spans="1:5" ht="20.100000000000001" customHeight="1" thickBot="1" x14ac:dyDescent="0.3">
      <c r="A22" s="11" t="s">
        <v>36</v>
      </c>
      <c r="B22" s="1" t="s">
        <v>37</v>
      </c>
      <c r="C22" s="31"/>
      <c r="D22" s="12" t="s">
        <v>8</v>
      </c>
      <c r="E22" s="7"/>
    </row>
    <row r="23" spans="1:5" ht="20.100000000000001" customHeight="1" thickBot="1" x14ac:dyDescent="0.3">
      <c r="A23" s="11" t="s">
        <v>38</v>
      </c>
      <c r="B23" s="1" t="s">
        <v>39</v>
      </c>
      <c r="C23" s="31"/>
      <c r="D23" s="12" t="s">
        <v>8</v>
      </c>
      <c r="E23" s="7"/>
    </row>
    <row r="24" spans="1:5" ht="20.100000000000001" customHeight="1" thickBot="1" x14ac:dyDescent="0.3">
      <c r="A24" s="11" t="s">
        <v>40</v>
      </c>
      <c r="B24" s="1" t="s">
        <v>65</v>
      </c>
      <c r="C24" s="31"/>
      <c r="D24" s="12" t="s">
        <v>8</v>
      </c>
      <c r="E24" s="7"/>
    </row>
    <row r="25" spans="1:5" ht="20.100000000000001" customHeight="1" thickBot="1" x14ac:dyDescent="0.3">
      <c r="A25" s="11" t="s">
        <v>41</v>
      </c>
      <c r="B25" s="1" t="s">
        <v>66</v>
      </c>
      <c r="C25" s="31"/>
      <c r="D25" s="12" t="s">
        <v>8</v>
      </c>
      <c r="E25" s="7"/>
    </row>
    <row r="26" spans="1:5" ht="20.100000000000001" customHeight="1" thickBot="1" x14ac:dyDescent="0.3">
      <c r="A26" s="11" t="s">
        <v>42</v>
      </c>
      <c r="B26" s="1" t="s">
        <v>43</v>
      </c>
      <c r="C26" s="31"/>
      <c r="D26" s="12" t="s">
        <v>8</v>
      </c>
      <c r="E26" s="7"/>
    </row>
    <row r="27" spans="1:5" ht="20.100000000000001" customHeight="1" thickBot="1" x14ac:dyDescent="0.3">
      <c r="A27" s="11"/>
      <c r="B27" s="1" t="s">
        <v>78</v>
      </c>
      <c r="C27" s="31"/>
      <c r="D27" s="12" t="s">
        <v>8</v>
      </c>
      <c r="E27" s="7"/>
    </row>
    <row r="28" spans="1:5" ht="20.100000000000001" customHeight="1" thickBot="1" x14ac:dyDescent="0.3">
      <c r="A28" s="11"/>
      <c r="B28" s="1" t="s">
        <v>79</v>
      </c>
      <c r="C28" s="31"/>
      <c r="D28" s="12" t="s">
        <v>8</v>
      </c>
      <c r="E28" s="7"/>
    </row>
    <row r="29" spans="1:5" ht="20.100000000000001" customHeight="1" thickBot="1" x14ac:dyDescent="0.3">
      <c r="A29" s="11" t="s">
        <v>44</v>
      </c>
      <c r="B29" s="1" t="s">
        <v>45</v>
      </c>
      <c r="C29" s="31"/>
      <c r="D29" s="12" t="s">
        <v>27</v>
      </c>
      <c r="E29" s="7"/>
    </row>
    <row r="30" spans="1:5" ht="20.100000000000001" customHeight="1" thickBot="1" x14ac:dyDescent="0.3">
      <c r="A30" s="11" t="s">
        <v>46</v>
      </c>
      <c r="B30" s="1" t="s">
        <v>47</v>
      </c>
      <c r="C30" s="31"/>
      <c r="D30" s="12" t="s">
        <v>27</v>
      </c>
      <c r="E30" s="7"/>
    </row>
    <row r="31" spans="1:5" ht="20.100000000000001" customHeight="1" thickBot="1" x14ac:dyDescent="0.3">
      <c r="A31" s="11" t="s">
        <v>48</v>
      </c>
      <c r="B31" s="1" t="s">
        <v>49</v>
      </c>
      <c r="C31" s="31"/>
      <c r="D31" s="12" t="s">
        <v>50</v>
      </c>
      <c r="E31" s="7"/>
    </row>
    <row r="32" spans="1:5" ht="20.100000000000001" customHeight="1" thickBot="1" x14ac:dyDescent="0.3">
      <c r="A32" s="11" t="s">
        <v>51</v>
      </c>
      <c r="B32" s="1" t="s">
        <v>52</v>
      </c>
      <c r="C32" s="31"/>
      <c r="D32" s="12" t="s">
        <v>50</v>
      </c>
      <c r="E32" s="7"/>
    </row>
    <row r="33" spans="1:8" ht="20.100000000000001" customHeight="1" thickBot="1" x14ac:dyDescent="0.3">
      <c r="A33" s="11" t="s">
        <v>53</v>
      </c>
      <c r="B33" s="1" t="s">
        <v>54</v>
      </c>
      <c r="C33" s="31"/>
      <c r="D33" s="12" t="s">
        <v>55</v>
      </c>
      <c r="E33" s="7"/>
    </row>
    <row r="34" spans="1:8" ht="20.100000000000001" customHeight="1" thickBot="1" x14ac:dyDescent="0.3">
      <c r="A34" s="11" t="s">
        <v>56</v>
      </c>
      <c r="B34" s="1" t="s">
        <v>57</v>
      </c>
      <c r="C34" s="31"/>
      <c r="D34" s="12" t="s">
        <v>55</v>
      </c>
      <c r="E34" s="7"/>
    </row>
    <row r="35" spans="1:8" ht="20.100000000000001" customHeight="1" thickBot="1" x14ac:dyDescent="0.3">
      <c r="A35" s="17"/>
      <c r="B35" s="18"/>
      <c r="C35" s="18"/>
      <c r="D35" s="19"/>
      <c r="E35" s="20"/>
    </row>
    <row r="36" spans="1:8" ht="20.100000000000001" customHeight="1" thickBot="1" x14ac:dyDescent="0.3">
      <c r="A36" s="17"/>
      <c r="B36" s="40" t="s">
        <v>75</v>
      </c>
      <c r="C36" s="41"/>
      <c r="D36" s="41"/>
      <c r="E36" s="42"/>
    </row>
    <row r="38" spans="1:8" ht="15" customHeight="1" x14ac:dyDescent="0.25">
      <c r="A38" s="13"/>
      <c r="B38" s="14" t="s">
        <v>59</v>
      </c>
      <c r="C38" s="14"/>
      <c r="D38" s="33" t="s">
        <v>61</v>
      </c>
      <c r="E38" s="33"/>
      <c r="F38" s="5"/>
      <c r="G38" s="5"/>
    </row>
    <row r="39" spans="1:8" x14ac:dyDescent="0.25">
      <c r="A39" s="13"/>
      <c r="B39" s="15" t="s">
        <v>60</v>
      </c>
      <c r="C39" s="29"/>
      <c r="D39" s="33" t="s">
        <v>76</v>
      </c>
      <c r="E39" s="33"/>
      <c r="F39" s="5"/>
      <c r="G39" s="5"/>
      <c r="H39" s="3"/>
    </row>
    <row r="40" spans="1:8" x14ac:dyDescent="0.25">
      <c r="A40" s="13"/>
      <c r="B40" s="13"/>
      <c r="C40" s="13"/>
      <c r="D40" s="13"/>
      <c r="E40" s="13"/>
    </row>
    <row r="41" spans="1:8" x14ac:dyDescent="0.25">
      <c r="A41" s="13"/>
      <c r="B41" s="13"/>
      <c r="C41" s="13"/>
      <c r="D41" s="13"/>
      <c r="E41" s="13"/>
    </row>
    <row r="42" spans="1:8" x14ac:dyDescent="0.25">
      <c r="A42" s="13"/>
      <c r="B42" s="13"/>
      <c r="C42" s="13"/>
      <c r="D42" s="13"/>
      <c r="E42" s="13"/>
    </row>
    <row r="43" spans="1:8" x14ac:dyDescent="0.25">
      <c r="A43" s="13"/>
      <c r="B43" s="13"/>
      <c r="C43" s="13"/>
      <c r="D43" s="13"/>
      <c r="E43" s="13"/>
    </row>
  </sheetData>
  <mergeCells count="7">
    <mergeCell ref="D39:E39"/>
    <mergeCell ref="A1:E1"/>
    <mergeCell ref="A2:E2"/>
    <mergeCell ref="D38:E38"/>
    <mergeCell ref="A3:B3"/>
    <mergeCell ref="D3:E3"/>
    <mergeCell ref="B36:E36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I19" sqref="I19"/>
    </sheetView>
  </sheetViews>
  <sheetFormatPr baseColWidth="10" defaultColWidth="11.42578125" defaultRowHeight="15" x14ac:dyDescent="0.25"/>
  <cols>
    <col min="1" max="1" width="8.85546875" style="8" customWidth="1"/>
    <col min="2" max="2" width="53.28515625" style="8" customWidth="1"/>
    <col min="3" max="3" width="9.28515625" style="8" customWidth="1"/>
    <col min="4" max="4" width="11.140625" style="8" customWidth="1"/>
    <col min="5" max="5" width="16.28515625" style="8" customWidth="1"/>
    <col min="6" max="6" width="16.85546875" style="8" customWidth="1"/>
    <col min="7" max="16384" width="11.42578125" style="8"/>
  </cols>
  <sheetData>
    <row r="1" spans="1:6" s="2" customFormat="1" ht="60.75" customHeight="1" x14ac:dyDescent="0.25">
      <c r="A1" s="34" t="s">
        <v>81</v>
      </c>
      <c r="B1" s="34"/>
      <c r="C1" s="34"/>
      <c r="D1" s="34"/>
      <c r="E1" s="34"/>
      <c r="F1" s="43"/>
    </row>
    <row r="2" spans="1:6" s="2" customFormat="1" ht="36" customHeight="1" thickBot="1" x14ac:dyDescent="0.3">
      <c r="A2" s="35" t="s">
        <v>80</v>
      </c>
      <c r="B2" s="35"/>
      <c r="C2" s="35"/>
      <c r="D2" s="35"/>
      <c r="E2" s="35"/>
    </row>
    <row r="3" spans="1:6" ht="15.75" thickBot="1" x14ac:dyDescent="0.3">
      <c r="A3" s="36" t="s">
        <v>68</v>
      </c>
      <c r="B3" s="51"/>
      <c r="C3" s="44"/>
      <c r="D3" s="45"/>
      <c r="E3" s="45"/>
      <c r="F3" s="46"/>
    </row>
    <row r="5" spans="1:6" ht="30.75" customHeight="1" thickBot="1" x14ac:dyDescent="0.3">
      <c r="A5" s="47" t="s">
        <v>62</v>
      </c>
      <c r="B5" s="48"/>
      <c r="C5" s="48"/>
      <c r="D5" s="48"/>
      <c r="E5" s="48"/>
      <c r="F5" s="49"/>
    </row>
    <row r="6" spans="1:6" ht="30.75" thickBot="1" x14ac:dyDescent="0.3">
      <c r="A6" s="9" t="s">
        <v>0</v>
      </c>
      <c r="B6" s="10" t="s">
        <v>1</v>
      </c>
      <c r="C6" s="10" t="s">
        <v>2</v>
      </c>
      <c r="D6" s="10" t="s">
        <v>63</v>
      </c>
      <c r="E6" s="10" t="s">
        <v>58</v>
      </c>
      <c r="F6" s="10" t="s">
        <v>70</v>
      </c>
    </row>
    <row r="7" spans="1:6" ht="20.100000000000001" customHeight="1" thickBot="1" x14ac:dyDescent="0.3">
      <c r="A7" s="11" t="s">
        <v>6</v>
      </c>
      <c r="B7" s="24" t="s">
        <v>7</v>
      </c>
      <c r="C7" s="12" t="s">
        <v>8</v>
      </c>
      <c r="D7" s="25">
        <v>15</v>
      </c>
      <c r="E7" s="7"/>
      <c r="F7" s="26">
        <f>D7*E7</f>
        <v>0</v>
      </c>
    </row>
    <row r="8" spans="1:6" ht="20.100000000000001" customHeight="1" thickBot="1" x14ac:dyDescent="0.3">
      <c r="A8" s="11" t="s">
        <v>9</v>
      </c>
      <c r="B8" s="24" t="s">
        <v>10</v>
      </c>
      <c r="C8" s="12" t="s">
        <v>8</v>
      </c>
      <c r="D8" s="25">
        <v>10</v>
      </c>
      <c r="E8" s="7"/>
      <c r="F8" s="26">
        <f t="shared" ref="F8:F34" si="0">D8*E8</f>
        <v>0</v>
      </c>
    </row>
    <row r="9" spans="1:6" ht="20.100000000000001" customHeight="1" thickBot="1" x14ac:dyDescent="0.3">
      <c r="A9" s="11" t="s">
        <v>11</v>
      </c>
      <c r="B9" s="24" t="s">
        <v>12</v>
      </c>
      <c r="C9" s="12" t="s">
        <v>8</v>
      </c>
      <c r="D9" s="25">
        <v>10</v>
      </c>
      <c r="E9" s="7"/>
      <c r="F9" s="26">
        <f t="shared" si="0"/>
        <v>0</v>
      </c>
    </row>
    <row r="10" spans="1:6" ht="20.100000000000001" customHeight="1" thickBot="1" x14ac:dyDescent="0.3">
      <c r="A10" s="11" t="s">
        <v>13</v>
      </c>
      <c r="B10" s="24" t="s">
        <v>14</v>
      </c>
      <c r="C10" s="12" t="s">
        <v>8</v>
      </c>
      <c r="D10" s="25">
        <v>300</v>
      </c>
      <c r="E10" s="7"/>
      <c r="F10" s="26">
        <f t="shared" si="0"/>
        <v>0</v>
      </c>
    </row>
    <row r="11" spans="1:6" ht="20.100000000000001" customHeight="1" thickBot="1" x14ac:dyDescent="0.3">
      <c r="A11" s="11" t="s">
        <v>15</v>
      </c>
      <c r="B11" s="24" t="s">
        <v>16</v>
      </c>
      <c r="C11" s="12" t="s">
        <v>8</v>
      </c>
      <c r="D11" s="25">
        <v>280</v>
      </c>
      <c r="E11" s="7"/>
      <c r="F11" s="26">
        <f t="shared" si="0"/>
        <v>0</v>
      </c>
    </row>
    <row r="12" spans="1:6" ht="20.100000000000001" customHeight="1" thickBot="1" x14ac:dyDescent="0.3">
      <c r="A12" s="11" t="s">
        <v>17</v>
      </c>
      <c r="B12" s="24" t="s">
        <v>18</v>
      </c>
      <c r="C12" s="12" t="s">
        <v>8</v>
      </c>
      <c r="D12" s="25">
        <v>110</v>
      </c>
      <c r="E12" s="7"/>
      <c r="F12" s="26">
        <f t="shared" si="0"/>
        <v>0</v>
      </c>
    </row>
    <row r="13" spans="1:6" ht="20.100000000000001" customHeight="1" thickBot="1" x14ac:dyDescent="0.3">
      <c r="A13" s="11" t="s">
        <v>19</v>
      </c>
      <c r="B13" s="27" t="s">
        <v>69</v>
      </c>
      <c r="C13" s="12" t="s">
        <v>8</v>
      </c>
      <c r="D13" s="25">
        <v>660</v>
      </c>
      <c r="E13" s="7"/>
      <c r="F13" s="26">
        <f t="shared" si="0"/>
        <v>0</v>
      </c>
    </row>
    <row r="14" spans="1:6" ht="20.100000000000001" customHeight="1" thickBot="1" x14ac:dyDescent="0.3">
      <c r="A14" s="11" t="s">
        <v>20</v>
      </c>
      <c r="B14" s="24" t="s">
        <v>67</v>
      </c>
      <c r="C14" s="12" t="s">
        <v>8</v>
      </c>
      <c r="D14" s="25">
        <v>50</v>
      </c>
      <c r="E14" s="7"/>
      <c r="F14" s="26">
        <f t="shared" si="0"/>
        <v>0</v>
      </c>
    </row>
    <row r="15" spans="1:6" ht="20.100000000000001" customHeight="1" thickBot="1" x14ac:dyDescent="0.3">
      <c r="A15" s="11" t="s">
        <v>21</v>
      </c>
      <c r="B15" s="24" t="s">
        <v>22</v>
      </c>
      <c r="C15" s="12" t="s">
        <v>8</v>
      </c>
      <c r="D15" s="25">
        <v>270</v>
      </c>
      <c r="E15" s="7"/>
      <c r="F15" s="26">
        <f t="shared" si="0"/>
        <v>0</v>
      </c>
    </row>
    <row r="16" spans="1:6" ht="20.100000000000001" customHeight="1" thickBot="1" x14ac:dyDescent="0.3">
      <c r="A16" s="11" t="s">
        <v>23</v>
      </c>
      <c r="B16" s="24" t="s">
        <v>24</v>
      </c>
      <c r="C16" s="12" t="s">
        <v>8</v>
      </c>
      <c r="D16" s="25">
        <v>20</v>
      </c>
      <c r="E16" s="7"/>
      <c r="F16" s="26">
        <f t="shared" si="0"/>
        <v>0</v>
      </c>
    </row>
    <row r="17" spans="1:6" ht="20.100000000000001" customHeight="1" thickBot="1" x14ac:dyDescent="0.3">
      <c r="A17" s="11" t="s">
        <v>25</v>
      </c>
      <c r="B17" s="24" t="s">
        <v>26</v>
      </c>
      <c r="C17" s="12" t="s">
        <v>27</v>
      </c>
      <c r="D17" s="25">
        <v>10</v>
      </c>
      <c r="E17" s="7"/>
      <c r="F17" s="26">
        <f t="shared" si="0"/>
        <v>0</v>
      </c>
    </row>
    <row r="18" spans="1:6" ht="20.100000000000001" customHeight="1" thickBot="1" x14ac:dyDescent="0.3">
      <c r="A18" s="11" t="s">
        <v>28</v>
      </c>
      <c r="B18" s="24" t="s">
        <v>29</v>
      </c>
      <c r="C18" s="12" t="s">
        <v>27</v>
      </c>
      <c r="D18" s="25">
        <v>60</v>
      </c>
      <c r="E18" s="7"/>
      <c r="F18" s="26">
        <f t="shared" si="0"/>
        <v>0</v>
      </c>
    </row>
    <row r="19" spans="1:6" ht="20.100000000000001" customHeight="1" thickBot="1" x14ac:dyDescent="0.3">
      <c r="A19" s="11" t="s">
        <v>30</v>
      </c>
      <c r="B19" s="24" t="s">
        <v>31</v>
      </c>
      <c r="C19" s="12" t="s">
        <v>27</v>
      </c>
      <c r="D19" s="25">
        <v>129</v>
      </c>
      <c r="E19" s="7"/>
      <c r="F19" s="26">
        <f t="shared" si="0"/>
        <v>0</v>
      </c>
    </row>
    <row r="20" spans="1:6" ht="20.100000000000001" customHeight="1" thickBot="1" x14ac:dyDescent="0.3">
      <c r="A20" s="11" t="s">
        <v>32</v>
      </c>
      <c r="B20" s="24" t="s">
        <v>33</v>
      </c>
      <c r="C20" s="12" t="s">
        <v>8</v>
      </c>
      <c r="D20" s="25">
        <v>20</v>
      </c>
      <c r="E20" s="7"/>
      <c r="F20" s="26">
        <f t="shared" si="0"/>
        <v>0</v>
      </c>
    </row>
    <row r="21" spans="1:6" ht="20.100000000000001" customHeight="1" thickBot="1" x14ac:dyDescent="0.3">
      <c r="A21" s="11" t="s">
        <v>34</v>
      </c>
      <c r="B21" s="24" t="s">
        <v>35</v>
      </c>
      <c r="C21" s="12" t="s">
        <v>8</v>
      </c>
      <c r="D21" s="25">
        <v>50</v>
      </c>
      <c r="E21" s="7"/>
      <c r="F21" s="26">
        <f t="shared" si="0"/>
        <v>0</v>
      </c>
    </row>
    <row r="22" spans="1:6" ht="20.100000000000001" customHeight="1" thickBot="1" x14ac:dyDescent="0.3">
      <c r="A22" s="11" t="s">
        <v>36</v>
      </c>
      <c r="B22" s="24" t="s">
        <v>37</v>
      </c>
      <c r="C22" s="12" t="s">
        <v>8</v>
      </c>
      <c r="D22" s="25">
        <v>10</v>
      </c>
      <c r="E22" s="7"/>
      <c r="F22" s="26">
        <f t="shared" si="0"/>
        <v>0</v>
      </c>
    </row>
    <row r="23" spans="1:6" ht="20.100000000000001" customHeight="1" thickBot="1" x14ac:dyDescent="0.3">
      <c r="A23" s="11" t="s">
        <v>38</v>
      </c>
      <c r="B23" s="24" t="s">
        <v>39</v>
      </c>
      <c r="C23" s="12" t="s">
        <v>8</v>
      </c>
      <c r="D23" s="25">
        <v>20</v>
      </c>
      <c r="E23" s="7"/>
      <c r="F23" s="26">
        <f t="shared" si="0"/>
        <v>0</v>
      </c>
    </row>
    <row r="24" spans="1:6" ht="20.100000000000001" customHeight="1" thickBot="1" x14ac:dyDescent="0.3">
      <c r="A24" s="11" t="s">
        <v>40</v>
      </c>
      <c r="B24" s="24" t="s">
        <v>65</v>
      </c>
      <c r="C24" s="12" t="s">
        <v>8</v>
      </c>
      <c r="D24" s="25">
        <v>30</v>
      </c>
      <c r="E24" s="7"/>
      <c r="F24" s="26">
        <f t="shared" si="0"/>
        <v>0</v>
      </c>
    </row>
    <row r="25" spans="1:6" ht="20.100000000000001" customHeight="1" thickBot="1" x14ac:dyDescent="0.3">
      <c r="A25" s="11" t="s">
        <v>41</v>
      </c>
      <c r="B25" s="24" t="s">
        <v>66</v>
      </c>
      <c r="C25" s="12" t="s">
        <v>8</v>
      </c>
      <c r="D25" s="25">
        <v>30</v>
      </c>
      <c r="E25" s="7"/>
      <c r="F25" s="26">
        <f t="shared" si="0"/>
        <v>0</v>
      </c>
    </row>
    <row r="26" spans="1:6" ht="20.100000000000001" customHeight="1" thickBot="1" x14ac:dyDescent="0.3">
      <c r="A26" s="11" t="s">
        <v>42</v>
      </c>
      <c r="B26" s="24" t="s">
        <v>43</v>
      </c>
      <c r="C26" s="12" t="s">
        <v>8</v>
      </c>
      <c r="D26" s="25">
        <v>10</v>
      </c>
      <c r="E26" s="7"/>
      <c r="F26" s="26">
        <f t="shared" si="0"/>
        <v>0</v>
      </c>
    </row>
    <row r="27" spans="1:6" ht="20.100000000000001" customHeight="1" thickBot="1" x14ac:dyDescent="0.3">
      <c r="A27" s="11"/>
      <c r="B27" s="1" t="s">
        <v>78</v>
      </c>
      <c r="C27" s="12" t="s">
        <v>8</v>
      </c>
      <c r="D27" s="25">
        <v>150</v>
      </c>
      <c r="E27" s="7"/>
      <c r="F27" s="26">
        <f t="shared" si="0"/>
        <v>0</v>
      </c>
    </row>
    <row r="28" spans="1:6" ht="20.100000000000001" customHeight="1" thickBot="1" x14ac:dyDescent="0.3">
      <c r="A28" s="11"/>
      <c r="B28" s="1" t="s">
        <v>79</v>
      </c>
      <c r="C28" s="12" t="s">
        <v>8</v>
      </c>
      <c r="D28" s="25">
        <v>400</v>
      </c>
      <c r="E28" s="7"/>
      <c r="F28" s="26">
        <f t="shared" si="0"/>
        <v>0</v>
      </c>
    </row>
    <row r="29" spans="1:6" ht="20.100000000000001" customHeight="1" thickBot="1" x14ac:dyDescent="0.3">
      <c r="A29" s="11" t="s">
        <v>44</v>
      </c>
      <c r="B29" s="24" t="s">
        <v>45</v>
      </c>
      <c r="C29" s="12" t="s">
        <v>27</v>
      </c>
      <c r="D29" s="25">
        <v>150</v>
      </c>
      <c r="E29" s="7"/>
      <c r="F29" s="26">
        <f t="shared" si="0"/>
        <v>0</v>
      </c>
    </row>
    <row r="30" spans="1:6" ht="20.100000000000001" customHeight="1" thickBot="1" x14ac:dyDescent="0.3">
      <c r="A30" s="11" t="s">
        <v>46</v>
      </c>
      <c r="B30" s="24" t="s">
        <v>47</v>
      </c>
      <c r="C30" s="12" t="s">
        <v>27</v>
      </c>
      <c r="D30" s="25">
        <v>52</v>
      </c>
      <c r="E30" s="7"/>
      <c r="F30" s="26">
        <f t="shared" si="0"/>
        <v>0</v>
      </c>
    </row>
    <row r="31" spans="1:6" ht="20.100000000000001" customHeight="1" thickBot="1" x14ac:dyDescent="0.3">
      <c r="A31" s="11" t="s">
        <v>48</v>
      </c>
      <c r="B31" s="24" t="s">
        <v>49</v>
      </c>
      <c r="C31" s="12" t="s">
        <v>50</v>
      </c>
      <c r="D31" s="25">
        <v>20</v>
      </c>
      <c r="E31" s="7"/>
      <c r="F31" s="26">
        <f t="shared" si="0"/>
        <v>0</v>
      </c>
    </row>
    <row r="32" spans="1:6" ht="20.100000000000001" customHeight="1" thickBot="1" x14ac:dyDescent="0.3">
      <c r="A32" s="11" t="s">
        <v>51</v>
      </c>
      <c r="B32" s="24" t="s">
        <v>52</v>
      </c>
      <c r="C32" s="12" t="s">
        <v>50</v>
      </c>
      <c r="D32" s="25">
        <v>20</v>
      </c>
      <c r="E32" s="7"/>
      <c r="F32" s="26">
        <f t="shared" si="0"/>
        <v>0</v>
      </c>
    </row>
    <row r="33" spans="1:9" ht="20.100000000000001" customHeight="1" thickBot="1" x14ac:dyDescent="0.3">
      <c r="A33" s="11" t="s">
        <v>53</v>
      </c>
      <c r="B33" s="24" t="s">
        <v>54</v>
      </c>
      <c r="C33" s="12" t="s">
        <v>55</v>
      </c>
      <c r="D33" s="25">
        <v>320</v>
      </c>
      <c r="E33" s="7"/>
      <c r="F33" s="26">
        <f t="shared" si="0"/>
        <v>0</v>
      </c>
    </row>
    <row r="34" spans="1:9" ht="20.100000000000001" customHeight="1" thickBot="1" x14ac:dyDescent="0.3">
      <c r="A34" s="11" t="s">
        <v>56</v>
      </c>
      <c r="B34" s="24" t="s">
        <v>57</v>
      </c>
      <c r="C34" s="12" t="s">
        <v>55</v>
      </c>
      <c r="D34" s="25">
        <v>75</v>
      </c>
      <c r="E34" s="7"/>
      <c r="F34" s="26">
        <f t="shared" si="0"/>
        <v>0</v>
      </c>
    </row>
    <row r="35" spans="1:9" s="4" customFormat="1" ht="19.5" customHeight="1" thickBot="1" x14ac:dyDescent="0.3">
      <c r="A35" s="52"/>
      <c r="B35" s="53"/>
      <c r="C35" s="53"/>
      <c r="D35" s="53"/>
      <c r="E35" s="54"/>
      <c r="F35" s="23">
        <f>SUM(F7:F34)</f>
        <v>0</v>
      </c>
      <c r="H35" s="22"/>
      <c r="I35" s="22"/>
    </row>
    <row r="36" spans="1:9" s="4" customFormat="1" ht="19.5" customHeight="1" thickBot="1" x14ac:dyDescent="0.3">
      <c r="A36" s="11" t="s">
        <v>3</v>
      </c>
      <c r="B36" s="24" t="s">
        <v>4</v>
      </c>
      <c r="C36" s="12" t="s">
        <v>5</v>
      </c>
      <c r="D36" s="55"/>
      <c r="E36" s="56"/>
      <c r="F36" s="23">
        <f>F35*D36/100</f>
        <v>0</v>
      </c>
      <c r="H36" s="22"/>
      <c r="I36" s="22"/>
    </row>
    <row r="37" spans="1:9" s="4" customFormat="1" ht="19.5" customHeight="1" thickBot="1" x14ac:dyDescent="0.3">
      <c r="A37" s="52" t="s">
        <v>64</v>
      </c>
      <c r="B37" s="53"/>
      <c r="C37" s="53"/>
      <c r="D37" s="53"/>
      <c r="E37" s="54"/>
      <c r="F37" s="16">
        <f>F35+F36</f>
        <v>0</v>
      </c>
    </row>
    <row r="38" spans="1:9" ht="24" customHeight="1" x14ac:dyDescent="0.25"/>
    <row r="39" spans="1:9" ht="15" customHeight="1" x14ac:dyDescent="0.25">
      <c r="B39" s="28" t="s">
        <v>59</v>
      </c>
      <c r="C39" s="50" t="s">
        <v>61</v>
      </c>
      <c r="D39" s="50"/>
      <c r="E39" s="50"/>
      <c r="F39" s="5"/>
      <c r="G39" s="5"/>
    </row>
    <row r="40" spans="1:9" x14ac:dyDescent="0.25">
      <c r="B40" s="5" t="s">
        <v>60</v>
      </c>
      <c r="C40" s="5"/>
      <c r="D40" s="5"/>
      <c r="E40" s="5"/>
      <c r="F40" s="5"/>
      <c r="G40" s="5"/>
      <c r="H40" s="3"/>
    </row>
  </sheetData>
  <mergeCells count="9">
    <mergeCell ref="A1:F1"/>
    <mergeCell ref="C3:F3"/>
    <mergeCell ref="A5:F5"/>
    <mergeCell ref="A2:E2"/>
    <mergeCell ref="C39:E39"/>
    <mergeCell ref="A3:B3"/>
    <mergeCell ref="A35:E35"/>
    <mergeCell ref="A37:E37"/>
    <mergeCell ref="D36:E3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01 Drome</vt:lpstr>
      <vt:lpstr>Simulation de commande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Menduni</dc:creator>
  <cp:lastModifiedBy>Stéphane CASTRO</cp:lastModifiedBy>
  <cp:lastPrinted>2026-06-26T15:14:52Z</cp:lastPrinted>
  <dcterms:created xsi:type="dcterms:W3CDTF">2018-04-04T08:12:16Z</dcterms:created>
  <dcterms:modified xsi:type="dcterms:W3CDTF">2026-06-26T15:19:33Z</dcterms:modified>
</cp:coreProperties>
</file>